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G:\2_MARCHES\MARCHES_MM_2026\26F023_TENUES_AGENTS\10_DCE\DCE_DEF\Lot 3\"/>
    </mc:Choice>
  </mc:AlternateContent>
  <xr:revisionPtr revIDLastSave="0" documentId="13_ncr:1_{54C1723D-35B4-4D22-80F6-C6D08EF664C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PU DQE Lot 3 26F023" sheetId="1" r:id="rId1"/>
  </sheets>
  <definedNames>
    <definedName name="_xlnm.Print_Area" localSheetId="0">'BPU DQE Lot 3 26F023'!$A$1:$F$21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" l="1"/>
  <c r="F20" i="1"/>
  <c r="E15" i="1"/>
  <c r="C15" i="1"/>
  <c r="F15" i="1" s="1"/>
  <c r="E13" i="1"/>
  <c r="E12" i="1"/>
  <c r="C13" i="1"/>
  <c r="C12" i="1"/>
  <c r="F12" i="1" s="1"/>
  <c r="C11" i="1"/>
  <c r="C10" i="1" l="1"/>
  <c r="F10" i="1" s="1"/>
  <c r="F11" i="1"/>
  <c r="C16" i="1"/>
  <c r="F16" i="1" s="1"/>
  <c r="E10" i="1" l="1"/>
  <c r="E16" i="1"/>
  <c r="E11" i="1"/>
  <c r="F17" i="1" l="1"/>
  <c r="F21" i="1" s="1"/>
</calcChain>
</file>

<file path=xl/sharedStrings.xml><?xml version="1.0" encoding="utf-8"?>
<sst xmlns="http://schemas.openxmlformats.org/spreadsheetml/2006/main" count="24" uniqueCount="24">
  <si>
    <t xml:space="preserve">TOTAL TTC DU DEVIS QUANTITATIF ESTIMATIF </t>
  </si>
  <si>
    <t>ARTICLES DE LA TENUE</t>
  </si>
  <si>
    <t>Prix unitaire en € TTC</t>
  </si>
  <si>
    <t>Prix total en € HT</t>
  </si>
  <si>
    <t>Prix total en € TTC</t>
  </si>
  <si>
    <t>Quantités estimées sur 4 ans (non contractuelles)</t>
  </si>
  <si>
    <t>BORDEREAU DES PRIX UNITAIRES</t>
  </si>
  <si>
    <t>DEVIS QUANTITATIF ESTIMATIF</t>
  </si>
  <si>
    <t xml:space="preserve">Prix unitaire en € HT </t>
  </si>
  <si>
    <t>Articles commandés sur catalogue</t>
  </si>
  <si>
    <t>Montant des commandes prix public HT</t>
  </si>
  <si>
    <t>Taux de remise consenti dans l'acte d'engagement</t>
  </si>
  <si>
    <t>SOUS-TOTAL</t>
  </si>
  <si>
    <t>Montant après application de la remise en € HT</t>
  </si>
  <si>
    <t>Montant après application de la remise en € TTC</t>
  </si>
  <si>
    <t>LOT 3: TENUE DE SERVICE DES SURVEILLANTS DU PALAIS</t>
  </si>
  <si>
    <t>Accord-cadre 26F023</t>
  </si>
  <si>
    <t>Polo bleu marine</t>
  </si>
  <si>
    <t>Ecusson PVC</t>
  </si>
  <si>
    <t>Pull col rond bleu marine</t>
  </si>
  <si>
    <r>
      <t xml:space="preserve">Veste </t>
    </r>
    <r>
      <rPr>
        <i/>
        <sz val="10"/>
        <rFont val="Times New Roman"/>
        <family val="1"/>
      </rPr>
      <t>softshell</t>
    </r>
    <r>
      <rPr>
        <sz val="10"/>
        <rFont val="Times New Roman"/>
        <family val="1"/>
      </rPr>
      <t xml:space="preserve"> bleu marine</t>
    </r>
  </si>
  <si>
    <t>Pantalon bleu marine</t>
  </si>
  <si>
    <t>Ceinture tressée</t>
  </si>
  <si>
    <t>Paire de chaussures de sécurité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</si>
</sst>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.00\ &quot;€&quot;"/>
  </numFmts>
  <fonts count="10" x14ac:knownFonts="1">
    <font>
      <sz val="10"/>
      <name val="Arial"/>
    </font>
    <font>
      <b/>
      <sz val="18"/>
      <color rgb="FF333399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8" xfId="0" applyNumberFormat="1" applyFont="1" applyFill="1" applyBorder="1" applyAlignment="1" applyProtection="1">
      <alignment horizontal="center" vertical="center"/>
      <protection locked="0"/>
    </xf>
    <xf numFmtId="0" fontId="7" fillId="0" borderId="0" xfId="2" applyAlignment="1">
      <alignment vertical="center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center"/>
    </xf>
    <xf numFmtId="164" fontId="2" fillId="0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3" fontId="2" fillId="2" borderId="8" xfId="0" applyNumberFormat="1" applyFont="1" applyFill="1" applyBorder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/>
    </xf>
    <xf numFmtId="0" fontId="8" fillId="0" borderId="8" xfId="2" applyFont="1" applyBorder="1" applyAlignment="1" applyProtection="1">
      <alignment horizontal="center" vertical="center" wrapText="1"/>
    </xf>
    <xf numFmtId="3" fontId="8" fillId="0" borderId="8" xfId="0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6" fontId="8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164" fontId="2" fillId="0" borderId="8" xfId="0" applyNumberFormat="1" applyFont="1" applyBorder="1" applyAlignment="1" applyProtection="1">
      <alignment horizontal="center" vertical="center"/>
    </xf>
    <xf numFmtId="164" fontId="2" fillId="0" borderId="5" xfId="0" applyNumberFormat="1" applyFont="1" applyBorder="1" applyAlignment="1" applyProtection="1">
      <alignment vertical="center"/>
    </xf>
    <xf numFmtId="49" fontId="4" fillId="0" borderId="4" xfId="2" applyNumberFormat="1" applyFont="1" applyFill="1" applyBorder="1" applyAlignment="1" applyProtection="1">
      <alignment horizontal="center" vertical="center"/>
    </xf>
    <xf numFmtId="49" fontId="4" fillId="0" borderId="3" xfId="2" applyNumberFormat="1" applyFont="1" applyFill="1" applyBorder="1" applyAlignment="1" applyProtection="1">
      <alignment horizontal="center" vertical="center"/>
    </xf>
    <xf numFmtId="49" fontId="4" fillId="0" borderId="2" xfId="2" applyNumberFormat="1" applyFont="1" applyFill="1" applyBorder="1" applyAlignment="1" applyProtection="1">
      <alignment horizontal="center" vertical="center"/>
    </xf>
    <xf numFmtId="164" fontId="8" fillId="0" borderId="1" xfId="2" applyNumberFormat="1" applyFont="1" applyBorder="1" applyAlignment="1" applyProtection="1">
      <alignment vertical="center"/>
    </xf>
    <xf numFmtId="10" fontId="8" fillId="0" borderId="8" xfId="1" applyNumberFormat="1" applyFont="1" applyBorder="1" applyAlignment="1" applyProtection="1">
      <alignment vertical="center"/>
      <protection locked="0"/>
    </xf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topLeftCell="A17" zoomScaleNormal="100" workbookViewId="0">
      <selection activeCell="D20" activeCellId="1" sqref="B10:B16 D20"/>
    </sheetView>
  </sheetViews>
  <sheetFormatPr baseColWidth="10" defaultColWidth="11.453125" defaultRowHeight="13" x14ac:dyDescent="0.25"/>
  <cols>
    <col min="1" max="1" width="25.08984375" style="2" customWidth="1"/>
    <col min="2" max="2" width="16.36328125" style="2" customWidth="1"/>
    <col min="3" max="3" width="18" style="2" customWidth="1"/>
    <col min="4" max="4" width="17.54296875" style="2" customWidth="1"/>
    <col min="5" max="5" width="13.54296875" style="3" customWidth="1"/>
    <col min="6" max="6" width="22.453125" style="3" customWidth="1"/>
    <col min="7" max="16384" width="11.453125" style="2"/>
  </cols>
  <sheetData>
    <row r="1" spans="1:6" s="1" customFormat="1" ht="114" customHeight="1" x14ac:dyDescent="0.25">
      <c r="A1" s="6" t="s">
        <v>15</v>
      </c>
      <c r="B1" s="6"/>
      <c r="C1" s="7"/>
      <c r="D1" s="7"/>
      <c r="E1" s="7"/>
      <c r="F1" s="7"/>
    </row>
    <row r="2" spans="1:6" s="1" customFormat="1" ht="30" customHeight="1" x14ac:dyDescent="0.25">
      <c r="A2" s="7" t="s">
        <v>16</v>
      </c>
      <c r="B2" s="7"/>
      <c r="C2" s="7"/>
      <c r="D2" s="7"/>
      <c r="E2" s="7"/>
      <c r="F2" s="7"/>
    </row>
    <row r="3" spans="1:6" s="1" customFormat="1" x14ac:dyDescent="0.25">
      <c r="A3" s="8"/>
      <c r="B3" s="8"/>
      <c r="C3" s="9"/>
      <c r="D3" s="9"/>
      <c r="E3" s="10"/>
      <c r="F3" s="8"/>
    </row>
    <row r="4" spans="1:6" s="1" customFormat="1" ht="20" x14ac:dyDescent="0.25">
      <c r="A4" s="11"/>
      <c r="B4" s="11"/>
      <c r="C4" s="11"/>
      <c r="D4" s="11"/>
      <c r="E4" s="11"/>
      <c r="F4" s="11"/>
    </row>
    <row r="5" spans="1:6" s="1" customFormat="1" ht="20" x14ac:dyDescent="0.25">
      <c r="A5" s="11"/>
      <c r="B5" s="11"/>
      <c r="C5" s="11"/>
      <c r="D5" s="11"/>
      <c r="E5" s="11"/>
      <c r="F5" s="11"/>
    </row>
    <row r="6" spans="1:6" ht="15" customHeight="1" x14ac:dyDescent="0.25">
      <c r="A6" s="12"/>
      <c r="B6" s="12"/>
      <c r="C6" s="12"/>
      <c r="D6" s="12"/>
      <c r="E6" s="12"/>
      <c r="F6" s="12"/>
    </row>
    <row r="7" spans="1:6" hidden="1" x14ac:dyDescent="0.25">
      <c r="A7" s="13"/>
      <c r="B7" s="13"/>
      <c r="C7" s="13"/>
      <c r="D7" s="13"/>
      <c r="E7" s="14"/>
      <c r="F7" s="14"/>
    </row>
    <row r="8" spans="1:6" x14ac:dyDescent="0.25">
      <c r="A8" s="13"/>
      <c r="B8" s="15" t="s">
        <v>6</v>
      </c>
      <c r="C8" s="15"/>
      <c r="D8" s="15" t="s">
        <v>7</v>
      </c>
      <c r="E8" s="15"/>
      <c r="F8" s="15"/>
    </row>
    <row r="9" spans="1:6" ht="60" customHeight="1" x14ac:dyDescent="0.25">
      <c r="A9" s="16" t="s">
        <v>1</v>
      </c>
      <c r="B9" s="17" t="s">
        <v>8</v>
      </c>
      <c r="C9" s="17" t="s">
        <v>2</v>
      </c>
      <c r="D9" s="17" t="s">
        <v>5</v>
      </c>
      <c r="E9" s="17" t="s">
        <v>3</v>
      </c>
      <c r="F9" s="17" t="s">
        <v>4</v>
      </c>
    </row>
    <row r="10" spans="1:6" ht="39" customHeight="1" x14ac:dyDescent="0.25">
      <c r="A10" s="18" t="s">
        <v>17</v>
      </c>
      <c r="B10" s="4">
        <v>0</v>
      </c>
      <c r="C10" s="19">
        <f>B10*1.2</f>
        <v>0</v>
      </c>
      <c r="D10" s="20">
        <v>780</v>
      </c>
      <c r="E10" s="19">
        <f>B10*D10</f>
        <v>0</v>
      </c>
      <c r="F10" s="19">
        <f>C10*D10</f>
        <v>0</v>
      </c>
    </row>
    <row r="11" spans="1:6" ht="39" customHeight="1" x14ac:dyDescent="0.25">
      <c r="A11" s="18" t="s">
        <v>19</v>
      </c>
      <c r="B11" s="4">
        <v>0</v>
      </c>
      <c r="C11" s="19">
        <f>B11*1.2</f>
        <v>0</v>
      </c>
      <c r="D11" s="21">
        <v>216</v>
      </c>
      <c r="E11" s="19">
        <f t="shared" ref="E11:E16" si="0">B11*D11</f>
        <v>0</v>
      </c>
      <c r="F11" s="19">
        <f t="shared" ref="F11:F16" si="1">C11*D11</f>
        <v>0</v>
      </c>
    </row>
    <row r="12" spans="1:6" ht="39" customHeight="1" x14ac:dyDescent="0.25">
      <c r="A12" s="18" t="s">
        <v>20</v>
      </c>
      <c r="B12" s="4">
        <v>0</v>
      </c>
      <c r="C12" s="19">
        <f>B12*1.2</f>
        <v>0</v>
      </c>
      <c r="D12" s="21">
        <v>100</v>
      </c>
      <c r="E12" s="19">
        <f>B12*D12</f>
        <v>0</v>
      </c>
      <c r="F12" s="19">
        <f>C12*D12</f>
        <v>0</v>
      </c>
    </row>
    <row r="13" spans="1:6" ht="39" customHeight="1" x14ac:dyDescent="0.25">
      <c r="A13" s="18" t="s">
        <v>21</v>
      </c>
      <c r="B13" s="4">
        <v>0</v>
      </c>
      <c r="C13" s="19">
        <f>B13*1.2</f>
        <v>0</v>
      </c>
      <c r="D13" s="21">
        <v>468</v>
      </c>
      <c r="E13" s="19">
        <f>B13*D13</f>
        <v>0</v>
      </c>
      <c r="F13" s="19">
        <v>0</v>
      </c>
    </row>
    <row r="14" spans="1:6" ht="39" customHeight="1" x14ac:dyDescent="0.25">
      <c r="A14" s="18" t="s">
        <v>18</v>
      </c>
      <c r="B14" s="4">
        <v>0</v>
      </c>
      <c r="C14" s="19">
        <v>0</v>
      </c>
      <c r="D14" s="21">
        <v>610</v>
      </c>
      <c r="E14" s="19">
        <v>0</v>
      </c>
      <c r="F14" s="19">
        <v>0</v>
      </c>
    </row>
    <row r="15" spans="1:6" ht="39" customHeight="1" x14ac:dyDescent="0.25">
      <c r="A15" s="18" t="s">
        <v>22</v>
      </c>
      <c r="B15" s="4">
        <v>0</v>
      </c>
      <c r="C15" s="19">
        <f>B15*1.2</f>
        <v>0</v>
      </c>
      <c r="D15" s="21">
        <v>300</v>
      </c>
      <c r="E15" s="19">
        <f>B15*D15</f>
        <v>0</v>
      </c>
      <c r="F15" s="19">
        <f>C15*D15</f>
        <v>0</v>
      </c>
    </row>
    <row r="16" spans="1:6" ht="39" customHeight="1" x14ac:dyDescent="0.25">
      <c r="A16" s="18" t="s">
        <v>23</v>
      </c>
      <c r="B16" s="4">
        <v>0</v>
      </c>
      <c r="C16" s="19">
        <f t="shared" ref="C16" si="2">B16*1.2</f>
        <v>0</v>
      </c>
      <c r="D16" s="20">
        <v>312</v>
      </c>
      <c r="E16" s="19">
        <f t="shared" si="0"/>
        <v>0</v>
      </c>
      <c r="F16" s="19">
        <f t="shared" si="1"/>
        <v>0</v>
      </c>
    </row>
    <row r="17" spans="1:6" ht="39" customHeight="1" x14ac:dyDescent="0.25">
      <c r="A17" s="22" t="s">
        <v>12</v>
      </c>
      <c r="B17" s="22"/>
      <c r="C17" s="22"/>
      <c r="D17" s="22"/>
      <c r="E17" s="22"/>
      <c r="F17" s="23">
        <f>SUM(F10:F16)</f>
        <v>0</v>
      </c>
    </row>
    <row r="18" spans="1:6" s="5" customFormat="1" ht="28.5" customHeight="1" x14ac:dyDescent="0.25">
      <c r="A18" s="24" t="s">
        <v>9</v>
      </c>
      <c r="B18" s="25"/>
      <c r="C18" s="25"/>
      <c r="D18" s="25"/>
      <c r="E18" s="25"/>
      <c r="F18" s="26"/>
    </row>
    <row r="19" spans="1:6" s="5" customFormat="1" ht="56" x14ac:dyDescent="0.25">
      <c r="A19" s="27" t="s">
        <v>10</v>
      </c>
      <c r="B19" s="28"/>
      <c r="C19" s="29"/>
      <c r="D19" s="30" t="s">
        <v>11</v>
      </c>
      <c r="E19" s="31" t="s">
        <v>13</v>
      </c>
      <c r="F19" s="32" t="s">
        <v>14</v>
      </c>
    </row>
    <row r="20" spans="1:6" s="5" customFormat="1" ht="27" customHeight="1" x14ac:dyDescent="0.25">
      <c r="A20" s="33">
        <v>3000</v>
      </c>
      <c r="B20" s="34"/>
      <c r="C20" s="35"/>
      <c r="D20" s="42">
        <v>0</v>
      </c>
      <c r="E20" s="36">
        <f>A20*D20</f>
        <v>0</v>
      </c>
      <c r="F20" s="37">
        <f>E20*1.2</f>
        <v>0</v>
      </c>
    </row>
    <row r="21" spans="1:6" s="5" customFormat="1" ht="15.5" thickBot="1" x14ac:dyDescent="0.3">
      <c r="A21" s="38" t="s">
        <v>0</v>
      </c>
      <c r="B21" s="39"/>
      <c r="C21" s="39"/>
      <c r="D21" s="39"/>
      <c r="E21" s="40"/>
      <c r="F21" s="41">
        <f>F17+F20</f>
        <v>0</v>
      </c>
    </row>
  </sheetData>
  <sheetProtection algorithmName="SHA-512" hashValue="L8clr/OoUdzQhiZYEioH9TuW6icqEG0Y2BD/DYs3wsH/PDgCV0U4iIIgtGhLpJqtTXx23RKU7dOvW8FuZd8Ldg==" saltValue="36/RfHiZpiIGfxem+/qxPQ==" spinCount="100000" sheet="1" objects="1" scenarios="1" selectLockedCells="1"/>
  <mergeCells count="12">
    <mergeCell ref="A18:F18"/>
    <mergeCell ref="A19:C19"/>
    <mergeCell ref="A20:C20"/>
    <mergeCell ref="A21:E21"/>
    <mergeCell ref="A17:E17"/>
    <mergeCell ref="A6:F6"/>
    <mergeCell ref="A1:F1"/>
    <mergeCell ref="A2:F2"/>
    <mergeCell ref="A4:F4"/>
    <mergeCell ref="B8:C8"/>
    <mergeCell ref="D8:F8"/>
    <mergeCell ref="A5:F5"/>
  </mergeCells>
  <printOptions horizontalCentered="1" verticalCentered="1"/>
  <pageMargins left="0.39370078740157483" right="0.39370078740157483" top="0.59055118110236227" bottom="0.39370078740157483" header="0.39370078740157483" footer="0.19685039370078741"/>
  <pageSetup paperSize="9" scale="86" orientation="portrait" r:id="rId1"/>
  <headerFooter alignWithMargins="0"/>
  <ignoredErrors>
    <ignoredError sqref="F16:F17 F10:F11 C15:C16 C10:C1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DQE Lot 3 26F023</vt:lpstr>
      <vt:lpstr>'BPU DQE Lot 3 26F023'!Zone_d_impression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 Gombert</dc:creator>
  <cp:lastModifiedBy>Blandine Le Gall</cp:lastModifiedBy>
  <cp:lastPrinted>2026-04-24T13:14:14Z</cp:lastPrinted>
  <dcterms:created xsi:type="dcterms:W3CDTF">2021-12-16T09:43:03Z</dcterms:created>
  <dcterms:modified xsi:type="dcterms:W3CDTF">2026-04-24T13:14:45Z</dcterms:modified>
</cp:coreProperties>
</file>